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66925"/>
  <mc:AlternateContent xmlns:mc="http://schemas.openxmlformats.org/markup-compatibility/2006">
    <mc:Choice Requires="x15">
      <x15ac:absPath xmlns:x15ac="http://schemas.microsoft.com/office/spreadsheetml/2010/11/ac" url="https://letic-my.sharepoint.com/personal/indre_unguraitiene_ignitis_lt1/Documents/Desktop/Pirkimai/(2025-ESO-1454) Micro TSPĮ ir kiti telemetrijos įrenginiai/PPA 2026.02.10/"/>
    </mc:Choice>
  </mc:AlternateContent>
  <xr:revisionPtr revIDLastSave="0" documentId="8_{2B9D6ADC-4707-4869-965B-2104B99E8BEF}" xr6:coauthVersionLast="47" xr6:coauthVersionMax="47" xr10:uidLastSave="{00000000-0000-0000-0000-000000000000}"/>
  <bookViews>
    <workbookView xWindow="28680" yWindow="-120" windowWidth="29040" windowHeight="15720" xr2:uid="{0AF419AC-634E-4BDA-893E-B5A3BD263059}"/>
  </bookViews>
  <sheets>
    <sheet name="Lapas 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5" i="1" l="1"/>
  <c r="O14" i="1"/>
  <c r="O13" i="1"/>
  <c r="O12" i="1"/>
  <c r="O11" i="1"/>
  <c r="O10" i="1"/>
  <c r="O9" i="1"/>
  <c r="O8" i="1"/>
  <c r="O7" i="1"/>
  <c r="O6" i="1"/>
  <c r="O16" i="1" l="1"/>
  <c r="O17" i="1" s="1"/>
  <c r="O18" i="1" s="1"/>
</calcChain>
</file>

<file path=xl/sharedStrings.xml><?xml version="1.0" encoding="utf-8"?>
<sst xmlns="http://schemas.openxmlformats.org/spreadsheetml/2006/main" count="40" uniqueCount="33">
  <si>
    <t>Prekių kiekiai ir įkainiai</t>
  </si>
  <si>
    <t>Eil. Nr.</t>
  </si>
  <si>
    <t xml:space="preserve">Medžiagų  pavadinimas, </t>
  </si>
  <si>
    <t>Mato vienetas</t>
  </si>
  <si>
    <t>Preliminarus kiekis vnt.</t>
  </si>
  <si>
    <t xml:space="preserve">1 vieneto įkainis, Eur be PVM </t>
  </si>
  <si>
    <t>Kaina, Eur be PVM</t>
  </si>
  <si>
    <t>1.</t>
  </si>
  <si>
    <t xml:space="preserve">Micro TSPĮ valdiklio komplektas su maitinimo įranga, akumuliatorių baterijomis ir ryšio įranga bei Micro TSPĮ spinta ne mažiau IP 61 su kabelių tvirtinimo kanalais, laikikliais ir kitomis techniniuose reikalavimuose nurodytomis medžiagomis,  įskaitant Įrangos derinimą – konfigūravimą, bei instruktavimą. </t>
  </si>
  <si>
    <t>Komplektas</t>
  </si>
  <si>
    <t>2.</t>
  </si>
  <si>
    <t>Analoginių įėjimų 2 kanalų IS atskyriklis (Ex barjeras)</t>
  </si>
  <si>
    <t>3.</t>
  </si>
  <si>
    <t>Diskretinių įėjimų 4-ių kanalų IS atskyriklis (Ex barjeras)</t>
  </si>
  <si>
    <t>4.</t>
  </si>
  <si>
    <t>Antivandalinė dėžė telemetrijos spintos montavimui ne mažiau  IP 44</t>
  </si>
  <si>
    <t>Vnt.</t>
  </si>
  <si>
    <t>5.</t>
  </si>
  <si>
    <t>Uždujinimo signalizatorius su jutikliu</t>
  </si>
  <si>
    <t>6.</t>
  </si>
  <si>
    <r>
      <t>Antenos komplektas, 1-as variantas</t>
    </r>
    <r>
      <rPr>
        <vertAlign val="superscript"/>
        <sz val="10"/>
        <rFont val="Arial"/>
        <family val="2"/>
      </rPr>
      <t>1</t>
    </r>
  </si>
  <si>
    <t>7.</t>
  </si>
  <si>
    <r>
      <t>Antenos komplektas, 2-as variantas</t>
    </r>
    <r>
      <rPr>
        <vertAlign val="superscript"/>
        <sz val="10"/>
        <rFont val="Arial"/>
        <family val="2"/>
      </rPr>
      <t>2</t>
    </r>
  </si>
  <si>
    <t>8.</t>
  </si>
  <si>
    <r>
      <t>Antenos komplektas, 3-as variantas</t>
    </r>
    <r>
      <rPr>
        <vertAlign val="superscript"/>
        <sz val="10"/>
        <rFont val="Arial"/>
        <family val="2"/>
      </rPr>
      <t>3</t>
    </r>
  </si>
  <si>
    <t>9.</t>
  </si>
  <si>
    <t>Tipinis projektas</t>
  </si>
  <si>
    <t>Preliminarus kiekis*, vnt.</t>
  </si>
  <si>
    <t>Pasiūlymo kaina EUR be PVM</t>
  </si>
  <si>
    <t>PVM</t>
  </si>
  <si>
    <t>Pasiūlymo kaina EUR su PVM</t>
  </si>
  <si>
    <r>
      <rPr>
        <vertAlign val="superscript"/>
        <sz val="10"/>
        <rFont val="Arial"/>
        <family val="2"/>
      </rPr>
      <t>1</t>
    </r>
    <r>
      <rPr>
        <sz val="10"/>
        <rFont val="Arial"/>
        <family val="2"/>
      </rPr>
      <t xml:space="preserve"> - nekryptinė, išorinė, antivandalinė ne mažiau kaip 3dB ( 2G/4G).
</t>
    </r>
    <r>
      <rPr>
        <vertAlign val="superscript"/>
        <sz val="10"/>
        <rFont val="Arial"/>
        <family val="2"/>
      </rPr>
      <t>2</t>
    </r>
    <r>
      <rPr>
        <sz val="10"/>
        <rFont val="Arial"/>
        <family val="2"/>
      </rPr>
      <t xml:space="preserve"> - kryptinė, išorinė, ne mažiau kaip 8,5dB ( 2G/4G) montuojama ant stiebo ≥3,5m.
</t>
    </r>
    <r>
      <rPr>
        <vertAlign val="superscript"/>
        <sz val="10"/>
        <rFont val="Arial"/>
        <family val="2"/>
      </rPr>
      <t>3</t>
    </r>
    <r>
      <rPr>
        <sz val="10"/>
        <rFont val="Arial"/>
        <family val="2"/>
      </rPr>
      <t xml:space="preserve"> - kryptinė, išorinė ne mažiau kaip 18dB (4G) montuojama ant stiebo ≥3,5m.</t>
    </r>
  </si>
  <si>
    <r>
      <t xml:space="preserve"> * </t>
    </r>
    <r>
      <rPr>
        <i/>
        <sz val="10"/>
        <color theme="1"/>
        <rFont val="Arial"/>
        <family val="2"/>
        <charset val="186"/>
      </rPr>
      <t>Nurodytas preliminarus pirkimo objekto kiekis.</t>
    </r>
    <r>
      <rPr>
        <sz val="10"/>
        <color theme="1"/>
        <rFont val="Arial"/>
        <family val="2"/>
        <charset val="186"/>
      </rPr>
      <t xml:space="preserve"> </t>
    </r>
    <r>
      <rPr>
        <i/>
        <sz val="10"/>
        <color theme="1"/>
        <rFont val="Arial"/>
        <family val="2"/>
        <charset val="186"/>
      </rPr>
      <t>Sutarties galiojimo laikotarpiu Pirkėjas turi teisę pirkti Prekes keičiant eilutėse nurodytus kiekius, tačiau neviršijant Sutarties vertės. Pirkėjas neįsipareigoja išpirkti viso nurodyto Prekių kiekio, išskyrus techninėje specifikacijoje nurodytą  Minimalų kiekį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</si>
</sst>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charset val="186"/>
      <scheme val="minor"/>
    </font>
    <font>
      <sz val="10"/>
      <color rgb="FF000000"/>
      <name val="Calibri"/>
      <family val="2"/>
      <charset val="186"/>
    </font>
    <font>
      <i/>
      <sz val="10"/>
      <color theme="1"/>
      <name val="Arial"/>
      <family val="2"/>
      <charset val="186"/>
    </font>
    <font>
      <sz val="10"/>
      <color theme="1"/>
      <name val="Arial"/>
      <family val="2"/>
      <charset val="186"/>
    </font>
    <font>
      <b/>
      <sz val="12"/>
      <color theme="1"/>
      <name val="Arial"/>
      <family val="2"/>
      <charset val="186"/>
    </font>
    <font>
      <b/>
      <sz val="11"/>
      <color rgb="FF000000"/>
      <name val="Arial"/>
      <family val="2"/>
      <charset val="186"/>
    </font>
    <font>
      <b/>
      <sz val="10"/>
      <color rgb="FF000000"/>
      <name val="Arial"/>
      <family val="2"/>
      <charset val="186"/>
    </font>
    <font>
      <sz val="10"/>
      <color rgb="FF000000"/>
      <name val="Arial"/>
      <family val="2"/>
      <charset val="186"/>
    </font>
    <font>
      <sz val="11"/>
      <color rgb="FFFF0000"/>
      <name val="Calibri"/>
      <family val="2"/>
      <charset val="186"/>
      <scheme val="minor"/>
    </font>
    <font>
      <b/>
      <sz val="10"/>
      <name val="Arial"/>
      <family val="2"/>
    </font>
    <font>
      <sz val="10"/>
      <name val="Arial"/>
      <family val="2"/>
    </font>
    <font>
      <vertAlign val="superscript"/>
      <sz val="10"/>
      <name val="Arial"/>
      <family val="2"/>
    </font>
    <font>
      <sz val="10"/>
      <color rgb="FFFF0000"/>
      <name val="Arial"/>
    </font>
  </fonts>
  <fills count="6">
    <fill>
      <patternFill patternType="none"/>
    </fill>
    <fill>
      <patternFill patternType="gray125"/>
    </fill>
    <fill>
      <patternFill patternType="solid">
        <fgColor theme="6" tint="0.59999389629810485"/>
        <bgColor rgb="FF000000"/>
      </patternFill>
    </fill>
    <fill>
      <patternFill patternType="solid">
        <fgColor theme="0"/>
        <bgColor rgb="FF000000"/>
      </patternFill>
    </fill>
    <fill>
      <patternFill patternType="solid">
        <fgColor rgb="FF92D050"/>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29">
    <xf numFmtId="0" fontId="0" fillId="0" borderId="0" xfId="0"/>
    <xf numFmtId="0" fontId="1" fillId="0" borderId="0" xfId="0" applyFont="1" applyAlignment="1">
      <alignment horizontal="center" wrapText="1"/>
    </xf>
    <xf numFmtId="0" fontId="2" fillId="0" borderId="0" xfId="0" applyFont="1"/>
    <xf numFmtId="0" fontId="5" fillId="0" borderId="0" xfId="0" applyFont="1" applyAlignment="1">
      <alignment wrapText="1"/>
    </xf>
    <xf numFmtId="0" fontId="6" fillId="0" borderId="0" xfId="0" applyFont="1" applyAlignment="1">
      <alignment horizontal="left"/>
    </xf>
    <xf numFmtId="0" fontId="7" fillId="0" borderId="0" xfId="0" applyFont="1" applyAlignment="1">
      <alignment horizontal="left"/>
    </xf>
    <xf numFmtId="0" fontId="8" fillId="0" borderId="0" xfId="0" applyFont="1"/>
    <xf numFmtId="0" fontId="9" fillId="0" borderId="1" xfId="0" applyFont="1" applyBorder="1" applyAlignment="1">
      <alignment horizontal="center" vertical="center" wrapText="1"/>
    </xf>
    <xf numFmtId="0" fontId="9" fillId="0" borderId="1" xfId="0" applyFont="1" applyBorder="1" applyAlignment="1">
      <alignment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right" vertical="center" wrapText="1"/>
    </xf>
    <xf numFmtId="2" fontId="9" fillId="4" borderId="1" xfId="0" applyNumberFormat="1" applyFont="1" applyFill="1" applyBorder="1" applyAlignment="1">
      <alignment horizontal="center" vertical="center" wrapText="1"/>
    </xf>
    <xf numFmtId="0" fontId="9" fillId="0" borderId="2" xfId="0" applyFont="1" applyBorder="1" applyAlignment="1">
      <alignment horizontal="right" vertical="center" wrapText="1"/>
    </xf>
    <xf numFmtId="0" fontId="9" fillId="0" borderId="3" xfId="0" applyFont="1" applyBorder="1" applyAlignment="1">
      <alignment horizontal="right" vertical="center" wrapText="1"/>
    </xf>
    <xf numFmtId="0" fontId="9" fillId="0" borderId="4" xfId="0" applyFont="1" applyBorder="1" applyAlignment="1">
      <alignment horizontal="right" vertical="center" wrapText="1"/>
    </xf>
    <xf numFmtId="0" fontId="3" fillId="0" borderId="0" xfId="0" applyFont="1" applyAlignment="1">
      <alignment horizontal="center" vertical="center" wrapText="1"/>
    </xf>
    <xf numFmtId="0" fontId="10" fillId="0" borderId="2" xfId="0" applyFont="1" applyBorder="1" applyAlignment="1">
      <alignment horizontal="right" vertical="top" wrapText="1"/>
    </xf>
    <xf numFmtId="0" fontId="10" fillId="0" borderId="3" xfId="0" applyFont="1" applyBorder="1" applyAlignment="1">
      <alignment horizontal="right" vertical="top" wrapText="1"/>
    </xf>
    <xf numFmtId="0" fontId="10" fillId="0" borderId="4" xfId="0" applyFont="1" applyBorder="1" applyAlignment="1">
      <alignment horizontal="right" vertical="top" wrapText="1"/>
    </xf>
    <xf numFmtId="0" fontId="10" fillId="0" borderId="5" xfId="0" applyFont="1" applyBorder="1" applyAlignment="1">
      <alignment horizontal="left" vertical="center" wrapText="1"/>
    </xf>
    <xf numFmtId="0" fontId="9" fillId="0" borderId="5" xfId="0" applyFont="1" applyBorder="1" applyAlignment="1">
      <alignment horizontal="left" vertical="center" wrapText="1"/>
    </xf>
    <xf numFmtId="0" fontId="10" fillId="5" borderId="1" xfId="0" applyFont="1" applyFill="1" applyBorder="1" applyAlignment="1">
      <alignment horizontal="left" vertical="top" wrapText="1"/>
    </xf>
    <xf numFmtId="0" fontId="4" fillId="0" borderId="0" xfId="0" applyFont="1" applyAlignment="1">
      <alignment horizontal="center" vertical="center"/>
    </xf>
    <xf numFmtId="0" fontId="3" fillId="0" borderId="0" xfId="0" applyFont="1" applyAlignment="1">
      <alignment horizontal="center" vertical="center"/>
    </xf>
    <xf numFmtId="0" fontId="9" fillId="0" borderId="1" xfId="0" applyFont="1" applyBorder="1" applyAlignment="1">
      <alignment horizontal="left" vertical="center" wrapText="1"/>
    </xf>
    <xf numFmtId="0" fontId="12" fillId="5" borderId="1" xfId="0" applyFont="1" applyFill="1"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02950-83AF-4CB3-84E2-42C4F37F638E}">
  <dimension ref="A1:S24"/>
  <sheetViews>
    <sheetView tabSelected="1" workbookViewId="0">
      <selection activeCell="R15" sqref="R15"/>
    </sheetView>
  </sheetViews>
  <sheetFormatPr defaultColWidth="8.81640625" defaultRowHeight="14.5" x14ac:dyDescent="0.35"/>
  <cols>
    <col min="11" max="11" width="14.54296875" customWidth="1"/>
    <col min="12" max="12" width="15.54296875" customWidth="1"/>
    <col min="13" max="13" width="12.54296875" customWidth="1"/>
    <col min="14" max="14" width="12.7265625" customWidth="1"/>
    <col min="15" max="15" width="13.54296875" customWidth="1"/>
  </cols>
  <sheetData>
    <row r="1" spans="1:19" x14ac:dyDescent="0.35">
      <c r="A1" s="1"/>
      <c r="B1" s="1"/>
      <c r="C1" s="1"/>
      <c r="D1" s="1"/>
      <c r="E1" s="1"/>
      <c r="F1" s="1"/>
      <c r="G1" s="1"/>
      <c r="H1" s="1"/>
      <c r="I1" s="1"/>
      <c r="J1" s="1"/>
      <c r="K1" s="1"/>
      <c r="L1" s="1"/>
      <c r="M1" s="1"/>
      <c r="N1" s="1"/>
      <c r="O1" s="1"/>
    </row>
    <row r="2" spans="1:19" x14ac:dyDescent="0.35">
      <c r="A2" s="1"/>
      <c r="B2" s="1"/>
      <c r="C2" s="1"/>
      <c r="D2" s="1"/>
      <c r="E2" s="1"/>
      <c r="F2" s="1"/>
      <c r="G2" s="1"/>
      <c r="H2" s="1"/>
      <c r="I2" s="1"/>
      <c r="J2" s="1"/>
      <c r="K2" s="1"/>
      <c r="L2" s="1"/>
      <c r="M2" s="1"/>
      <c r="N2" s="2"/>
      <c r="O2" s="1"/>
    </row>
    <row r="3" spans="1:19" ht="15.5" x14ac:dyDescent="0.35">
      <c r="A3" s="1"/>
      <c r="B3" s="1"/>
      <c r="C3" s="25" t="s">
        <v>0</v>
      </c>
      <c r="D3" s="26"/>
      <c r="E3" s="26"/>
      <c r="F3" s="26"/>
      <c r="G3" s="26"/>
      <c r="H3" s="26"/>
      <c r="I3" s="26"/>
      <c r="J3" s="26"/>
      <c r="K3" s="26"/>
      <c r="L3" s="26"/>
      <c r="M3" s="1"/>
      <c r="N3" s="1"/>
      <c r="O3" s="1"/>
    </row>
    <row r="4" spans="1:19" x14ac:dyDescent="0.35">
      <c r="A4" s="3"/>
      <c r="B4" s="3"/>
      <c r="C4" s="3"/>
      <c r="D4" s="3"/>
      <c r="E4" s="3"/>
      <c r="F4" s="3"/>
      <c r="G4" s="3"/>
      <c r="H4" s="3"/>
      <c r="I4" s="3"/>
      <c r="J4" s="3"/>
      <c r="K4" s="3"/>
      <c r="L4" s="3"/>
      <c r="M4" s="3"/>
      <c r="N4" s="3"/>
      <c r="O4" s="3"/>
    </row>
    <row r="5" spans="1:19" ht="39" x14ac:dyDescent="0.35">
      <c r="A5" s="7" t="s">
        <v>1</v>
      </c>
      <c r="B5" s="27" t="s">
        <v>2</v>
      </c>
      <c r="C5" s="27"/>
      <c r="D5" s="27"/>
      <c r="E5" s="27"/>
      <c r="F5" s="27"/>
      <c r="G5" s="27"/>
      <c r="H5" s="27"/>
      <c r="I5" s="27"/>
      <c r="J5" s="27"/>
      <c r="K5" s="27"/>
      <c r="L5" s="7" t="s">
        <v>3</v>
      </c>
      <c r="M5" s="8" t="s">
        <v>4</v>
      </c>
      <c r="N5" s="7" t="s">
        <v>5</v>
      </c>
      <c r="O5" s="7" t="s">
        <v>6</v>
      </c>
    </row>
    <row r="6" spans="1:19" ht="39.4" customHeight="1" x14ac:dyDescent="0.35">
      <c r="A6" s="9" t="s">
        <v>7</v>
      </c>
      <c r="B6" s="24" t="s">
        <v>8</v>
      </c>
      <c r="C6" s="24"/>
      <c r="D6" s="24"/>
      <c r="E6" s="24"/>
      <c r="F6" s="24"/>
      <c r="G6" s="24"/>
      <c r="H6" s="24"/>
      <c r="I6" s="24"/>
      <c r="J6" s="24"/>
      <c r="K6" s="24"/>
      <c r="L6" s="10" t="s">
        <v>9</v>
      </c>
      <c r="M6" s="9">
        <v>40</v>
      </c>
      <c r="N6" s="11"/>
      <c r="O6" s="9">
        <f>SUM(M6*N6)</f>
        <v>0</v>
      </c>
    </row>
    <row r="7" spans="1:19" ht="14.65" customHeight="1" x14ac:dyDescent="0.35">
      <c r="A7" s="9" t="s">
        <v>10</v>
      </c>
      <c r="B7" s="28" t="s">
        <v>11</v>
      </c>
      <c r="C7" s="24"/>
      <c r="D7" s="24"/>
      <c r="E7" s="24"/>
      <c r="F7" s="24"/>
      <c r="G7" s="24"/>
      <c r="H7" s="24"/>
      <c r="I7" s="24"/>
      <c r="J7" s="24"/>
      <c r="K7" s="24"/>
      <c r="L7" s="10" t="s">
        <v>9</v>
      </c>
      <c r="M7" s="9">
        <v>150</v>
      </c>
      <c r="N7" s="11"/>
      <c r="O7" s="9">
        <f t="shared" ref="O7:O13" si="0">SUM(M7*N7)</f>
        <v>0</v>
      </c>
    </row>
    <row r="8" spans="1:19" ht="14.65" customHeight="1" x14ac:dyDescent="0.35">
      <c r="A8" s="9" t="s">
        <v>12</v>
      </c>
      <c r="B8" s="24" t="s">
        <v>13</v>
      </c>
      <c r="C8" s="24"/>
      <c r="D8" s="24"/>
      <c r="E8" s="24"/>
      <c r="F8" s="24"/>
      <c r="G8" s="24"/>
      <c r="H8" s="24"/>
      <c r="I8" s="24"/>
      <c r="J8" s="24"/>
      <c r="K8" s="24"/>
      <c r="L8" s="10" t="s">
        <v>9</v>
      </c>
      <c r="M8" s="9">
        <v>80</v>
      </c>
      <c r="N8" s="11"/>
      <c r="O8" s="9">
        <f t="shared" si="0"/>
        <v>0</v>
      </c>
    </row>
    <row r="9" spans="1:19" ht="14.65" customHeight="1" x14ac:dyDescent="0.35">
      <c r="A9" s="9" t="s">
        <v>14</v>
      </c>
      <c r="B9" s="24" t="s">
        <v>15</v>
      </c>
      <c r="C9" s="24"/>
      <c r="D9" s="24"/>
      <c r="E9" s="24"/>
      <c r="F9" s="24"/>
      <c r="G9" s="24"/>
      <c r="H9" s="24"/>
      <c r="I9" s="24"/>
      <c r="J9" s="24"/>
      <c r="K9" s="24"/>
      <c r="L9" s="10" t="s">
        <v>16</v>
      </c>
      <c r="M9" s="9">
        <v>40</v>
      </c>
      <c r="N9" s="11"/>
      <c r="O9" s="9">
        <f t="shared" si="0"/>
        <v>0</v>
      </c>
    </row>
    <row r="10" spans="1:19" x14ac:dyDescent="0.35">
      <c r="A10" s="9" t="s">
        <v>17</v>
      </c>
      <c r="B10" s="24" t="s">
        <v>18</v>
      </c>
      <c r="C10" s="24"/>
      <c r="D10" s="24"/>
      <c r="E10" s="24"/>
      <c r="F10" s="24"/>
      <c r="G10" s="24"/>
      <c r="H10" s="24"/>
      <c r="I10" s="24"/>
      <c r="J10" s="24"/>
      <c r="K10" s="24"/>
      <c r="L10" s="10" t="s">
        <v>9</v>
      </c>
      <c r="M10" s="9">
        <v>40</v>
      </c>
      <c r="N10" s="11"/>
      <c r="O10" s="9">
        <f t="shared" si="0"/>
        <v>0</v>
      </c>
    </row>
    <row r="11" spans="1:19" ht="14.65" customHeight="1" x14ac:dyDescent="0.35">
      <c r="A11" s="9" t="s">
        <v>19</v>
      </c>
      <c r="B11" s="24" t="s">
        <v>20</v>
      </c>
      <c r="C11" s="24"/>
      <c r="D11" s="24"/>
      <c r="E11" s="24"/>
      <c r="F11" s="24"/>
      <c r="G11" s="24"/>
      <c r="H11" s="24"/>
      <c r="I11" s="24"/>
      <c r="J11" s="24"/>
      <c r="K11" s="24"/>
      <c r="L11" s="10" t="s">
        <v>9</v>
      </c>
      <c r="M11" s="9">
        <v>48</v>
      </c>
      <c r="N11" s="11"/>
      <c r="O11" s="9">
        <f t="shared" si="0"/>
        <v>0</v>
      </c>
    </row>
    <row r="12" spans="1:19" x14ac:dyDescent="0.35">
      <c r="A12" s="9" t="s">
        <v>21</v>
      </c>
      <c r="B12" s="24" t="s">
        <v>22</v>
      </c>
      <c r="C12" s="24"/>
      <c r="D12" s="24"/>
      <c r="E12" s="24"/>
      <c r="F12" s="24"/>
      <c r="G12" s="24"/>
      <c r="H12" s="24"/>
      <c r="I12" s="24"/>
      <c r="J12" s="24"/>
      <c r="K12" s="24"/>
      <c r="L12" s="10" t="s">
        <v>9</v>
      </c>
      <c r="M12" s="9">
        <v>10</v>
      </c>
      <c r="N12" s="11"/>
      <c r="O12" s="9">
        <f t="shared" si="0"/>
        <v>0</v>
      </c>
    </row>
    <row r="13" spans="1:19" x14ac:dyDescent="0.35">
      <c r="A13" s="9" t="s">
        <v>23</v>
      </c>
      <c r="B13" s="24" t="s">
        <v>24</v>
      </c>
      <c r="C13" s="24"/>
      <c r="D13" s="24"/>
      <c r="E13" s="24"/>
      <c r="F13" s="24"/>
      <c r="G13" s="24"/>
      <c r="H13" s="24"/>
      <c r="I13" s="24"/>
      <c r="J13" s="24"/>
      <c r="K13" s="24"/>
      <c r="L13" s="10" t="s">
        <v>9</v>
      </c>
      <c r="M13" s="9">
        <v>3</v>
      </c>
      <c r="N13" s="11"/>
      <c r="O13" s="9">
        <f t="shared" si="0"/>
        <v>0</v>
      </c>
    </row>
    <row r="14" spans="1:19" x14ac:dyDescent="0.35">
      <c r="A14" s="9" t="s">
        <v>25</v>
      </c>
      <c r="B14" s="24" t="s">
        <v>26</v>
      </c>
      <c r="C14" s="24"/>
      <c r="D14" s="24"/>
      <c r="E14" s="24"/>
      <c r="F14" s="24"/>
      <c r="G14" s="24"/>
      <c r="H14" s="24"/>
      <c r="I14" s="24"/>
      <c r="J14" s="24"/>
      <c r="K14" s="24"/>
      <c r="L14" s="10" t="s">
        <v>16</v>
      </c>
      <c r="M14" s="9">
        <v>1</v>
      </c>
      <c r="N14" s="11"/>
      <c r="O14" s="9">
        <f t="shared" ref="O14" si="1">SUM(M14*N14)</f>
        <v>0</v>
      </c>
    </row>
    <row r="15" spans="1:19" ht="14.65" customHeight="1" x14ac:dyDescent="0.35">
      <c r="A15" s="9"/>
      <c r="B15" s="19" t="s">
        <v>27</v>
      </c>
      <c r="C15" s="20"/>
      <c r="D15" s="20"/>
      <c r="E15" s="20"/>
      <c r="F15" s="20"/>
      <c r="G15" s="20"/>
      <c r="H15" s="20"/>
      <c r="I15" s="20"/>
      <c r="J15" s="20"/>
      <c r="K15" s="20"/>
      <c r="L15" s="21"/>
      <c r="M15" s="9">
        <f>SUM(M6:M9,M10:M11,M12:M14)</f>
        <v>412</v>
      </c>
      <c r="N15" s="12"/>
      <c r="O15" s="9"/>
    </row>
    <row r="16" spans="1:19" ht="14.65" customHeight="1" x14ac:dyDescent="0.35">
      <c r="A16" s="15" t="s">
        <v>28</v>
      </c>
      <c r="B16" s="16"/>
      <c r="C16" s="16"/>
      <c r="D16" s="16"/>
      <c r="E16" s="16"/>
      <c r="F16" s="16"/>
      <c r="G16" s="16"/>
      <c r="H16" s="16"/>
      <c r="I16" s="16"/>
      <c r="J16" s="16"/>
      <c r="K16" s="16"/>
      <c r="L16" s="16"/>
      <c r="M16" s="16"/>
      <c r="N16" s="17"/>
      <c r="O16" s="14">
        <f>SUM(O6:O9,O10:O11,O12:O14)</f>
        <v>0</v>
      </c>
      <c r="P16" s="6"/>
      <c r="Q16" s="6"/>
      <c r="R16" s="6"/>
      <c r="S16" s="6"/>
    </row>
    <row r="17" spans="1:15" x14ac:dyDescent="0.35">
      <c r="A17" s="15" t="s">
        <v>29</v>
      </c>
      <c r="B17" s="16"/>
      <c r="C17" s="16"/>
      <c r="D17" s="16"/>
      <c r="E17" s="16"/>
      <c r="F17" s="16"/>
      <c r="G17" s="16"/>
      <c r="H17" s="16"/>
      <c r="I17" s="16"/>
      <c r="J17" s="16"/>
      <c r="K17" s="16"/>
      <c r="L17" s="16"/>
      <c r="M17" s="16"/>
      <c r="N17" s="17"/>
      <c r="O17" s="14">
        <f>O16*0.21</f>
        <v>0</v>
      </c>
    </row>
    <row r="18" spans="1:15" ht="14.65" customHeight="1" x14ac:dyDescent="0.35">
      <c r="A18" s="15" t="s">
        <v>30</v>
      </c>
      <c r="B18" s="16"/>
      <c r="C18" s="16"/>
      <c r="D18" s="16"/>
      <c r="E18" s="16"/>
      <c r="F18" s="16"/>
      <c r="G18" s="16"/>
      <c r="H18" s="16"/>
      <c r="I18" s="16"/>
      <c r="J18" s="16"/>
      <c r="K18" s="16"/>
      <c r="L18" s="16"/>
      <c r="M18" s="16"/>
      <c r="N18" s="17"/>
      <c r="O18" s="14">
        <f>SUM(O16:O17)</f>
        <v>0</v>
      </c>
    </row>
    <row r="19" spans="1:15" ht="45.25" customHeight="1" x14ac:dyDescent="0.35">
      <c r="A19" s="22" t="s">
        <v>31</v>
      </c>
      <c r="B19" s="23"/>
      <c r="C19" s="23"/>
      <c r="D19" s="23"/>
      <c r="E19" s="23"/>
      <c r="F19" s="23"/>
      <c r="G19" s="23"/>
      <c r="H19" s="23"/>
      <c r="I19" s="23"/>
      <c r="J19" s="13"/>
      <c r="K19" s="13"/>
      <c r="L19" s="13"/>
      <c r="M19" s="13"/>
      <c r="N19" s="13"/>
      <c r="O19" s="13"/>
    </row>
    <row r="20" spans="1:15" x14ac:dyDescent="0.35">
      <c r="A20" s="4"/>
      <c r="B20" s="4"/>
      <c r="C20" s="1"/>
      <c r="D20" s="1"/>
      <c r="E20" s="1"/>
      <c r="F20" s="1"/>
      <c r="G20" s="1"/>
      <c r="H20" s="1"/>
      <c r="I20" s="1"/>
      <c r="J20" s="1"/>
      <c r="K20" s="1"/>
      <c r="L20" s="1"/>
      <c r="M20" s="1"/>
      <c r="N20" s="1"/>
      <c r="O20" s="1"/>
    </row>
    <row r="21" spans="1:15" ht="14.65" customHeight="1" x14ac:dyDescent="0.35">
      <c r="A21" s="18" t="s">
        <v>32</v>
      </c>
      <c r="B21" s="18"/>
      <c r="C21" s="18"/>
      <c r="D21" s="18"/>
      <c r="E21" s="18"/>
      <c r="F21" s="18"/>
      <c r="G21" s="18"/>
      <c r="H21" s="18"/>
      <c r="I21" s="18"/>
      <c r="J21" s="18"/>
      <c r="K21" s="18"/>
      <c r="L21" s="18"/>
      <c r="M21" s="18"/>
      <c r="N21" s="18"/>
      <c r="O21" s="18"/>
    </row>
    <row r="22" spans="1:15" x14ac:dyDescent="0.35">
      <c r="A22" s="18"/>
      <c r="B22" s="18"/>
      <c r="C22" s="18"/>
      <c r="D22" s="18"/>
      <c r="E22" s="18"/>
      <c r="F22" s="18"/>
      <c r="G22" s="18"/>
      <c r="H22" s="18"/>
      <c r="I22" s="18"/>
      <c r="J22" s="18"/>
      <c r="K22" s="18"/>
      <c r="L22" s="18"/>
      <c r="M22" s="18"/>
      <c r="N22" s="18"/>
      <c r="O22" s="18"/>
    </row>
    <row r="23" spans="1:15" x14ac:dyDescent="0.35">
      <c r="A23" s="5"/>
      <c r="B23" s="1"/>
      <c r="C23" s="1"/>
      <c r="D23" s="1"/>
      <c r="E23" s="1"/>
      <c r="F23" s="1"/>
      <c r="G23" s="1"/>
      <c r="H23" s="1"/>
      <c r="I23" s="1"/>
      <c r="J23" s="1"/>
      <c r="K23" s="1"/>
      <c r="L23" s="1"/>
      <c r="M23" s="1"/>
      <c r="N23" s="1"/>
      <c r="O23" s="1"/>
    </row>
    <row r="24" spans="1:15" x14ac:dyDescent="0.35">
      <c r="A24" s="5"/>
      <c r="B24" s="1"/>
      <c r="C24" s="1"/>
      <c r="D24" s="1"/>
      <c r="E24" s="1"/>
      <c r="F24" s="1"/>
      <c r="G24" s="1"/>
      <c r="H24" s="1"/>
      <c r="I24" s="1"/>
      <c r="J24" s="1"/>
      <c r="K24" s="1"/>
      <c r="L24" s="1"/>
      <c r="M24" s="1"/>
      <c r="N24" s="1"/>
      <c r="O24" s="1"/>
    </row>
  </sheetData>
  <sheetProtection algorithmName="SHA-512" hashValue="u3nnGkyZY5fivRZc4F6ABMZu3WCMGXqXqvLN4GbjIuej3GhJ826Rngf9y8g+oQCmTn1QSFjfR8FAHEuYzJOPuw==" saltValue="4jG+xaL2N68WpggzH1hpwg==" spinCount="100000" sheet="1" objects="1" scenarios="1"/>
  <mergeCells count="17">
    <mergeCell ref="B14:K14"/>
    <mergeCell ref="B8:K8"/>
    <mergeCell ref="C3:L3"/>
    <mergeCell ref="B5:K5"/>
    <mergeCell ref="B6:K6"/>
    <mergeCell ref="B7:K7"/>
    <mergeCell ref="B9:K9"/>
    <mergeCell ref="B10:K10"/>
    <mergeCell ref="B11:K11"/>
    <mergeCell ref="B12:K12"/>
    <mergeCell ref="B13:K13"/>
    <mergeCell ref="A17:N17"/>
    <mergeCell ref="A18:N18"/>
    <mergeCell ref="A21:O22"/>
    <mergeCell ref="B15:L15"/>
    <mergeCell ref="A16:N16"/>
    <mergeCell ref="A19:I19"/>
  </mergeCells>
  <pageMargins left="0.7" right="0.7" top="0.75" bottom="0.75" header="0.3" footer="0.3"/>
  <pageSetup paperSize="9"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74e2526-1205-4a65-b23b-c71d1ac53409">
      <Terms xmlns="http://schemas.microsoft.com/office/infopath/2007/PartnerControls"/>
    </lcf76f155ced4ddcb4097134ff3c332f>
    <TaxCatchAll xmlns="3db48862-3d5a-4b5b-a8ee-b1270852f994"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E6FAA91A59187341A45FF5674955926A" ma:contentTypeVersion="10" ma:contentTypeDescription="Create a new document." ma:contentTypeScope="" ma:versionID="e904c804c2243e2bbaa7b8e40b5b956b">
  <xsd:schema xmlns:xsd="http://www.w3.org/2001/XMLSchema" xmlns:xs="http://www.w3.org/2001/XMLSchema" xmlns:p="http://schemas.microsoft.com/office/2006/metadata/properties" xmlns:ns2="174e2526-1205-4a65-b23b-c71d1ac53409" xmlns:ns3="3db48862-3d5a-4b5b-a8ee-b1270852f994" targetNamespace="http://schemas.microsoft.com/office/2006/metadata/properties" ma:root="true" ma:fieldsID="00e2f6d3eae2d6d8fc598a94b5e163e2" ns2:_="" ns3:_="">
    <xsd:import namespace="174e2526-1205-4a65-b23b-c71d1ac53409"/>
    <xsd:import namespace="3db48862-3d5a-4b5b-a8ee-b1270852f994"/>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4e2526-1205-4a65-b23b-c71d1ac5340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db48862-3d5a-4b5b-a8ee-b1270852f994"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1242cdfc-2b8b-4ca3-b1d7-33fd2cd72834}" ma:internalName="TaxCatchAll" ma:showField="CatchAllData" ma:web="3db48862-3d5a-4b5b-a8ee-b1270852f99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6022805-C9D6-4A0E-9293-8F6712F00F47}">
  <ds:schemaRefs>
    <ds:schemaRef ds:uri="http://schemas.microsoft.com/office/2006/documentManagement/types"/>
    <ds:schemaRef ds:uri="3db48862-3d5a-4b5b-a8ee-b1270852f994"/>
    <ds:schemaRef ds:uri="174e2526-1205-4a65-b23b-c71d1ac53409"/>
    <ds:schemaRef ds:uri="http://www.w3.org/XML/1998/namespace"/>
    <ds:schemaRef ds:uri="http://schemas.openxmlformats.org/package/2006/metadata/core-properties"/>
    <ds:schemaRef ds:uri="http://purl.org/dc/dcmitype/"/>
    <ds:schemaRef ds:uri="http://purl.org/dc/elements/1.1/"/>
    <ds:schemaRef ds:uri="http://schemas.microsoft.com/office/infopath/2007/PartnerControl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7A9BDEB7-0A84-44D0-9CC7-6469CAF64CC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4e2526-1205-4a65-b23b-c71d1ac53409"/>
    <ds:schemaRef ds:uri="3db48862-3d5a-4b5b-a8ee-b1270852f9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B9E95AF-2ACD-4ECD-952F-6D015BBD2212}">
  <ds:schemaRefs>
    <ds:schemaRef ds:uri="http://schemas.microsoft.com/sharepoint/v3/contenttype/forms"/>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Lapas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Šarūnas Andrulevičius</dc:creator>
  <cp:keywords/>
  <dc:description/>
  <cp:lastModifiedBy>Indrė Unguraitienė</cp:lastModifiedBy>
  <cp:revision/>
  <dcterms:created xsi:type="dcterms:W3CDTF">2021-08-10T12:08:45Z</dcterms:created>
  <dcterms:modified xsi:type="dcterms:W3CDTF">2026-02-19T07:13:25Z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320c693d-44b7-4e16-b3dd-4fcd87401cf5_Enabled">
    <vt:lpwstr>True</vt:lpwstr>
  </property>
  <property fmtid="{D5CDD505-2E9C-101B-9397-08002B2CF9AE}" pid="3" name="MSIP_Label_320c693d-44b7-4e16-b3dd-4fcd87401cf5_SiteId">
    <vt:lpwstr>ea88e983-d65a-47b3-adb4-3e1c6d2110d2</vt:lpwstr>
  </property>
  <property fmtid="{D5CDD505-2E9C-101B-9397-08002B2CF9AE}" pid="4" name="MSIP_Label_320c693d-44b7-4e16-b3dd-4fcd87401cf5_Owner">
    <vt:lpwstr>Raminta.Gvozdiene@ignitis.lt</vt:lpwstr>
  </property>
  <property fmtid="{D5CDD505-2E9C-101B-9397-08002B2CF9AE}" pid="5" name="MSIP_Label_320c693d-44b7-4e16-b3dd-4fcd87401cf5_SetDate">
    <vt:lpwstr>2021-09-06T11:24:14.4759022Z</vt:lpwstr>
  </property>
  <property fmtid="{D5CDD505-2E9C-101B-9397-08002B2CF9AE}" pid="6" name="MSIP_Label_320c693d-44b7-4e16-b3dd-4fcd87401cf5_Name">
    <vt:lpwstr>Viešo naudojimo</vt:lpwstr>
  </property>
  <property fmtid="{D5CDD505-2E9C-101B-9397-08002B2CF9AE}" pid="7" name="MSIP_Label_320c693d-44b7-4e16-b3dd-4fcd87401cf5_Application">
    <vt:lpwstr>Microsoft Azure Information Protection</vt:lpwstr>
  </property>
  <property fmtid="{D5CDD505-2E9C-101B-9397-08002B2CF9AE}" pid="8" name="MSIP_Label_320c693d-44b7-4e16-b3dd-4fcd87401cf5_ActionId">
    <vt:lpwstr>a824dfc7-b79e-45d1-bed6-7bcd39b2a09b</vt:lpwstr>
  </property>
  <property fmtid="{D5CDD505-2E9C-101B-9397-08002B2CF9AE}" pid="9" name="MSIP_Label_320c693d-44b7-4e16-b3dd-4fcd87401cf5_Extended_MSFT_Method">
    <vt:lpwstr>Manual</vt:lpwstr>
  </property>
  <property fmtid="{D5CDD505-2E9C-101B-9397-08002B2CF9AE}" pid="10" name="MSIP_Label_190751af-2442-49a7-b7b9-9f0bcce858c9_Enabled">
    <vt:lpwstr>true</vt:lpwstr>
  </property>
  <property fmtid="{D5CDD505-2E9C-101B-9397-08002B2CF9AE}" pid="11" name="MSIP_Label_190751af-2442-49a7-b7b9-9f0bcce858c9_SetDate">
    <vt:lpwstr>2022-04-07T17:49:02Z</vt:lpwstr>
  </property>
  <property fmtid="{D5CDD505-2E9C-101B-9397-08002B2CF9AE}" pid="12" name="MSIP_Label_190751af-2442-49a7-b7b9-9f0bcce858c9_Method">
    <vt:lpwstr>Privileged</vt:lpwstr>
  </property>
  <property fmtid="{D5CDD505-2E9C-101B-9397-08002B2CF9AE}" pid="13" name="MSIP_Label_190751af-2442-49a7-b7b9-9f0bcce858c9_Name">
    <vt:lpwstr>Vidaus dokumentai</vt:lpwstr>
  </property>
  <property fmtid="{D5CDD505-2E9C-101B-9397-08002B2CF9AE}" pid="14" name="MSIP_Label_190751af-2442-49a7-b7b9-9f0bcce858c9_SiteId">
    <vt:lpwstr>ea88e983-d65a-47b3-adb4-3e1c6d2110d2</vt:lpwstr>
  </property>
  <property fmtid="{D5CDD505-2E9C-101B-9397-08002B2CF9AE}" pid="15" name="MSIP_Label_190751af-2442-49a7-b7b9-9f0bcce858c9_ActionId">
    <vt:lpwstr>a824dfc7-b79e-45d1-bed6-7bcd39b2a09b</vt:lpwstr>
  </property>
  <property fmtid="{D5CDD505-2E9C-101B-9397-08002B2CF9AE}" pid="16" name="MSIP_Label_190751af-2442-49a7-b7b9-9f0bcce858c9_ContentBits">
    <vt:lpwstr>0</vt:lpwstr>
  </property>
  <property fmtid="{D5CDD505-2E9C-101B-9397-08002B2CF9AE}" pid="17" name="ContentTypeId">
    <vt:lpwstr>0x010100E6FAA91A59187341A45FF5674955926A</vt:lpwstr>
  </property>
  <property fmtid="{D5CDD505-2E9C-101B-9397-08002B2CF9AE}" pid="18" name="MediaServiceImageTags">
    <vt:lpwstr/>
  </property>
</Properties>
</file>